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383" documentId="8_{A221F297-63F0-4BBC-A86E-1C55AA30398D}" xr6:coauthVersionLast="47" xr6:coauthVersionMax="47" xr10:uidLastSave="{4EC5A8E2-CB3D-415F-8086-C553587DD5B3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<sst xmlns="http://schemas.openxmlformats.org/spreadsheetml/2006/main" count="127" uniqueCount="58">
  <si>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</si>
  <si>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</si>
  <si>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</si>
  <si>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</si>
  <si>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</si>
  <si>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</si>
  <si>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</si>
  <si>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</si>
  <si>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</si>
  <si>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</si>
  <si>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</si>
  <si>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</si>
  <si>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</si>
  <si>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</si>
  <si>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</si>
  <si>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</si>
  <si>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</si>
  <si>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</si>
  <si>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</si>
  <si>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</si>
  <si>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</si>
  <si>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</si>
  <si>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</si>
  <si>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</si>
  <si>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</si>
  <si>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</si>
  <si>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</si>
  <si>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</si>
  <si>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</si>
  <si>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CENCOSUD YUMBO - 1844</t>
  </si>
  <si>
    <t>Calle 10</t>
  </si>
  <si>
    <t>Dist</t>
  </si>
  <si>
    <t>ACOPI</t>
  </si>
  <si>
    <t>COEXITO</t>
  </si>
  <si>
    <t>PETROMIL</t>
  </si>
  <si>
    <t>PORTAL DE DAPA</t>
  </si>
  <si>
    <t>MENGA</t>
  </si>
  <si>
    <t>PLAZA AUTOPISTA</t>
  </si>
  <si>
    <t>GREEN EDS PANORAMA</t>
  </si>
  <si>
    <t>AUTOPISTA  CALI - JUMBO - COMBUSCOL</t>
  </si>
  <si>
    <t>La Glorieta - SAMECO</t>
  </si>
  <si>
    <t>CLDO</t>
  </si>
  <si>
    <t>LOS GUADUALES</t>
  </si>
  <si>
    <t>CENCOSUD CARREFOUR - CHIPICHAPE - 1845</t>
  </si>
  <si>
    <t>LA SULTANA</t>
  </si>
  <si>
    <t>BIOMAX</t>
  </si>
  <si>
    <t>EL PORTON</t>
  </si>
  <si>
    <t>Marca GNV</t>
  </si>
  <si>
    <t>WHITE FLAG</t>
  </si>
  <si>
    <t>PORTAL DE MENGA - 3771</t>
  </si>
  <si>
    <t>MENGA - 3617</t>
  </si>
  <si>
    <t>HORIZONTE - 1726</t>
  </si>
  <si>
    <t>PACARA - 4106</t>
  </si>
  <si>
    <t>VALLEMIO - 5054</t>
  </si>
  <si>
    <t>GUADUALES - 3192</t>
  </si>
  <si>
    <t>CHIPICHAPE - 3473</t>
  </si>
  <si>
    <t>PLAZAS VERDES - 3201</t>
  </si>
  <si>
    <t>CARRERA 5 NORTE - 3179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</si>
</sst>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9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5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SHARE'!$B$11:$B$15</c:f>
              <c:strCache>
                <c:ptCount val="5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PETROMIL</c:v>
                </c:pt>
                <c:pt idx="4">
                  <c:v>BIOMAX</c:v>
                </c:pt>
              </c:strCache>
            </c:strRef>
          </c:cat>
          <c:val>
            <c:numRef>
              <c:f>'MARKET SHARE'!$F$11:$F$15</c:f>
              <c:numCache>
                <c:formatCode>0.00</c:formatCode>
                <c:ptCount val="5"/>
                <c:pt idx="0">
                  <c:v>55.93</c:v>
                </c:pt>
                <c:pt idx="1">
                  <c:v>31.82</c:v>
                </c:pt>
                <c:pt idx="2">
                  <c:v>7.39</c:v>
                </c:pt>
                <c:pt idx="3">
                  <c:v>3.4</c:v>
                </c:pt>
                <c:pt idx="4">
                  <c:v>1.46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SHARE'!$H$11:$H$15</c:f>
              <c:strCache>
                <c:ptCount val="5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PETROMIL</c:v>
                </c:pt>
                <c:pt idx="4">
                  <c:v>BIOMAX</c:v>
                </c:pt>
              </c:strCache>
            </c:strRef>
          </c:cat>
          <c:val>
            <c:numRef>
              <c:f>'MARKET SHARE'!$L$11:$L$15</c:f>
              <c:numCache>
                <c:formatCode>0.00</c:formatCode>
                <c:ptCount val="5"/>
                <c:pt idx="0">
                  <c:v>63.47</c:v>
                </c:pt>
                <c:pt idx="1">
                  <c:v>31.47</c:v>
                </c:pt>
                <c:pt idx="2">
                  <c:v>2.61</c:v>
                </c:pt>
                <c:pt idx="3">
                  <c:v>2.2200000000000002</c:v>
                </c:pt>
                <c:pt idx="4">
                  <c:v>0.22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SHARE'!$B$21:$B$22</c:f>
              <c:strCache>
                <c:ptCount val="2"/>
                <c:pt idx="0">
                  <c:v>GAZEL</c:v>
                </c:pt>
                <c:pt idx="1">
                  <c:v>WHITE FLAG</c:v>
                </c:pt>
              </c:strCache>
            </c:strRef>
          </c:cat>
          <c:val>
            <c:numRef>
              <c:f>'MARKET SHARE'!$F$21:$F$22</c:f>
              <c:numCache>
                <c:formatCode>0.00</c:formatCode>
                <c:ptCount val="2"/>
                <c:pt idx="0">
                  <c:v>76.98</c:v>
                </c:pt>
                <c:pt idx="1">
                  <c:v>23.02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428625</xdr:colOff>
      <xdr:row>42</xdr:row>
      <xdr:rowOff>72559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50BF3B7-C02F-F844-238E-213555687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3063"/>
          <a:ext cx="6679406" cy="674005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31" totalsRowShown="0" headerRowDxfId="34">
  <autoFilter ref="M9:V31" xr:uid="{0AFF5148-65F8-417A-99B6-EA1F819FA6B7}"/>
  <tableColumns count="10">
    <tableColumn id="1" xr3:uid="{F11402B0-C36A-402E-A437-E8815D2FE399}" name="BCG ID"/>
    <tableColumn id="2" xr3:uid="{49DA1189-4747-48D5-B31E-42DB31261A6E}" name="Dist" dataDxfId="33"/>
    <tableColumn id="3" xr3:uid="{7B631773-2B2F-4C67-8591-A56180E750C5}" name="T. Oper." dataDxfId="32"/>
    <tableColumn id="4" xr3:uid="{0CA51AF8-7BB2-4609-B183-C465C29DCEE0}" name="Marca liquidos" dataDxfId="31"/>
    <tableColumn id="5" xr3:uid="{1993E57C-FDA7-443E-9BAB-C16F060FB6B6}" name="Nombre"/>
    <tableColumn id="6" xr3:uid="{D2092957-9C39-49F1-B17A-CBF3D5BC9438}" name="Gasolina (g/m)" dataDxfId="30"/>
    <tableColumn id="7" xr3:uid="{21101412-7487-412F-81F8-E6853EF37EC8}" name="Dsl (g/m)" dataDxfId="29"/>
    <tableColumn id="8" xr3:uid="{2A02A4AE-202C-46B8-9933-2ACFC1627600}" name="Liquidos (g/m)" dataDxfId="28"/>
    <tableColumn id="9" xr3:uid="{54AF4E56-01E1-4AFB-817C-2F2D8B3F54BA}" name="Marca GNV" dataDxfId="27"/>
    <tableColumn id="10" xr3:uid="{AD008BE7-CAEF-4F4D-9081-F56E9D7FB0A6}" name="GNV (M3/m)" dataDxfId="2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06FCC0-869E-4C09-AC60-C8DFF18D8407}" name="Tabla2" displayName="Tabla2" ref="B10:F15" totalsRowShown="0" headerRowDxfId="25" dataDxfId="23" headerRowBorderDxfId="24" tableBorderDxfId="22">
  <tableColumns count="5">
    <tableColumn id="1" xr3:uid="{1A1C367E-FC92-4661-8737-E54DD4B1957A}" name="Marca" dataDxfId="21"/>
    <tableColumn id="2" xr3:uid="{B24C60E2-6BAA-4594-BCE4-E435377A2A07}" name="N_EDS" dataDxfId="20"/>
    <tableColumn id="3" xr3:uid="{1FCBD51B-BBEC-4176-9465-F20A00C700A6}" name="Vol_Marca" dataDxfId="19"/>
    <tableColumn id="4" xr3:uid="{1F6856D0-BDC4-43FB-A1F2-FE8497DE0AEB}" name="PART_EDS" dataDxfId="18"/>
    <tableColumn id="5" xr3:uid="{16DB107D-CAFE-458E-9EFE-09C3401DE031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86AE4A-FBB7-46BA-A6F9-6893A8BE0EEB}" name="Tabla3" displayName="Tabla3" ref="B20:F22" totalsRowShown="0" headerRowDxfId="16" dataDxfId="14" headerRowBorderDxfId="15" tableBorderDxfId="13">
  <tableColumns count="5">
    <tableColumn id="1" xr3:uid="{79CD62D8-BFEE-412A-AA10-2C5659D32BC1}" name="Marca" dataDxfId="12"/>
    <tableColumn id="2" xr3:uid="{79059FD2-2CD3-48E6-9E7F-C39528AFA40B}" name="N_EDS" dataDxfId="11"/>
    <tableColumn id="3" xr3:uid="{96D91AA0-532A-404C-9636-4DB90F4CED3D}" name="Vol_Marca" dataDxfId="10"/>
    <tableColumn id="4" xr3:uid="{277FA726-FD07-407E-8BB5-CFF8B0F4B3FE}" name="PART_EDS" dataDxfId="9"/>
    <tableColumn id="5" xr3:uid="{4562E7C5-795B-401D-91F8-988196E8BA30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1C362F3-DB76-41B9-AABB-F880DAD78F68}" name="Tabla4" displayName="Tabla4" ref="H10:L15" totalsRowShown="0" headerRowDxfId="7" dataDxfId="5" headerRowBorderDxfId="6">
  <tableColumns count="5">
    <tableColumn id="1" xr3:uid="{8CBE5867-EB74-4309-95C0-242A7C4D3049}" name="Marca" dataDxfId="4"/>
    <tableColumn id="2" xr3:uid="{7A311A0B-A400-418D-A13C-1B55314480E6}" name="N_EDS" dataDxfId="3"/>
    <tableColumn id="3" xr3:uid="{6417530B-8813-4234-84CC-5C04A998F0C0}" name="Vol_Marca" dataDxfId="2"/>
    <tableColumn id="4" xr3:uid="{92C7F577-2391-4F56-9A37-E4489C72D084}" name="PART_EDS" dataDxfId="1"/>
    <tableColumn id="5" xr3:uid="{2E5A6791-5307-41B5-BE35-A651B86DEA38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5"/>
  <sheetViews>
    <sheetView tabSelected="1" zoomScale="80" zoomScaleNormal="80" workbookViewId="0">
      <selection activeCell="N37" sqref="N37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9.42578125" customWidth="1"/>
    <col min="17" max="17" width="42.85546875" customWidth="1"/>
    <col min="18" max="18" width="17.7109375" customWidth="1"/>
    <col min="19" max="19" width="15.140625" customWidth="1"/>
    <col min="20" max="20" width="15.42578125" customWidth="1"/>
    <col min="21" max="21" width="16.85546875" customWidth="1"/>
  </cols>
  <sheetData>
    <row r="1" spans="1:22" ht="16.5" thickBot="1" x14ac:dyDescent="0.3">
      <c r="A1" s="34" t="s">
        <v>23</v>
      </c>
      <c r="B1" s="34"/>
      <c r="C1" s="34"/>
      <c r="D1" s="34"/>
      <c r="E1" s="34"/>
      <c r="F1" s="34"/>
      <c r="G1" s="34"/>
      <c r="H1" s="34"/>
      <c r="I1" s="34"/>
      <c r="J1" s="34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50112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29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30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30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31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47</v>
      </c>
      <c r="V9" s="31" t="s">
        <v>15</v>
      </c>
    </row>
    <row r="10" spans="1:22" x14ac:dyDescent="0.25">
      <c r="M10" s="10">
        <v>50112</v>
      </c>
      <c r="N10" s="30">
        <v>0</v>
      </c>
      <c r="O10" s="25" t="s">
        <v>16</v>
      </c>
      <c r="P10" s="25" t="s">
        <v>0</v>
      </c>
      <c r="Q10" s="11" t="s">
        <v>29</v>
      </c>
      <c r="R10" s="11">
        <v>15442</v>
      </c>
      <c r="S10" s="11">
        <v>3970</v>
      </c>
      <c r="T10" s="11">
        <v>19412</v>
      </c>
      <c r="U10" s="26"/>
      <c r="V10" s="29">
        <v>0</v>
      </c>
    </row>
    <row r="11" spans="1:22" x14ac:dyDescent="0.25">
      <c r="M11" s="10">
        <v>50140</v>
      </c>
      <c r="N11" s="30">
        <v>0.16</v>
      </c>
      <c r="O11" s="25" t="s">
        <v>16</v>
      </c>
      <c r="P11" s="25" t="s">
        <v>1</v>
      </c>
      <c r="Q11" s="11" t="s">
        <v>32</v>
      </c>
      <c r="R11" s="11">
        <v>69680</v>
      </c>
      <c r="S11" s="11">
        <v>34300</v>
      </c>
      <c r="T11" s="11">
        <v>103980</v>
      </c>
      <c r="U11" s="26"/>
      <c r="V11" s="29">
        <v>0</v>
      </c>
    </row>
    <row r="12" spans="1:22" x14ac:dyDescent="0.25">
      <c r="M12" s="10">
        <v>50113</v>
      </c>
      <c r="N12" s="30">
        <v>0.78</v>
      </c>
      <c r="O12" s="25" t="s">
        <v>16</v>
      </c>
      <c r="P12" s="25" t="s">
        <v>1</v>
      </c>
      <c r="Q12" s="11" t="s">
        <v>33</v>
      </c>
      <c r="R12" s="11">
        <v>88400</v>
      </c>
      <c r="S12" s="11">
        <v>51450</v>
      </c>
      <c r="T12" s="11">
        <v>139850</v>
      </c>
      <c r="U12" s="26" t="s">
        <v>48</v>
      </c>
      <c r="V12" s="29">
        <v>59500</v>
      </c>
    </row>
    <row r="13" spans="1:22" x14ac:dyDescent="0.25">
      <c r="M13" s="10">
        <v>50111</v>
      </c>
      <c r="N13" s="30">
        <v>0.92</v>
      </c>
      <c r="O13" s="25" t="s">
        <v>16</v>
      </c>
      <c r="P13" s="25" t="s">
        <v>34</v>
      </c>
      <c r="Q13" s="11" t="s">
        <v>35</v>
      </c>
      <c r="R13" s="11">
        <v>43680</v>
      </c>
      <c r="S13" s="11">
        <v>14000</v>
      </c>
      <c r="T13" s="11">
        <v>57680</v>
      </c>
      <c r="U13" s="26"/>
      <c r="V13" s="29">
        <v>0</v>
      </c>
    </row>
    <row r="14" spans="1:22" x14ac:dyDescent="0.25">
      <c r="M14" s="10">
        <v>50701</v>
      </c>
      <c r="N14" s="30">
        <v>0.96</v>
      </c>
      <c r="O14" s="25" t="s">
        <v>16</v>
      </c>
      <c r="P14" s="25" t="s">
        <v>0</v>
      </c>
      <c r="Q14" s="11" t="s">
        <v>49</v>
      </c>
      <c r="R14" s="11">
        <v>64076</v>
      </c>
      <c r="S14" s="11">
        <v>37448</v>
      </c>
      <c r="T14" s="11">
        <v>101524</v>
      </c>
      <c r="U14" s="26"/>
      <c r="V14" s="29">
        <v>0</v>
      </c>
    </row>
    <row r="15" spans="1:22" x14ac:dyDescent="0.25">
      <c r="M15" s="10">
        <v>50702</v>
      </c>
      <c r="N15" s="30">
        <v>1.37</v>
      </c>
      <c r="O15" s="25" t="s">
        <v>16</v>
      </c>
      <c r="P15" s="25" t="s">
        <v>0</v>
      </c>
      <c r="Q15" s="11" t="s">
        <v>50</v>
      </c>
      <c r="R15" s="11">
        <v>96126</v>
      </c>
      <c r="S15" s="11">
        <v>64459</v>
      </c>
      <c r="T15" s="11">
        <v>160585</v>
      </c>
      <c r="U15" s="26"/>
      <c r="V15" s="29">
        <v>0</v>
      </c>
    </row>
    <row r="16" spans="1:22" x14ac:dyDescent="0.25">
      <c r="M16" s="10">
        <v>50114</v>
      </c>
      <c r="N16" s="30">
        <v>1.47</v>
      </c>
      <c r="O16" s="25" t="s">
        <v>16</v>
      </c>
      <c r="P16" s="25" t="s">
        <v>1</v>
      </c>
      <c r="Q16" s="11" t="s">
        <v>36</v>
      </c>
      <c r="R16" s="11">
        <v>98800</v>
      </c>
      <c r="S16" s="11">
        <v>46900</v>
      </c>
      <c r="T16" s="11">
        <v>145700</v>
      </c>
      <c r="U16" s="26"/>
      <c r="V16" s="29">
        <v>0</v>
      </c>
    </row>
    <row r="17" spans="13:22" x14ac:dyDescent="0.25">
      <c r="M17" s="10">
        <v>50120</v>
      </c>
      <c r="N17" s="30">
        <v>1.75</v>
      </c>
      <c r="O17" s="25" t="s">
        <v>16</v>
      </c>
      <c r="P17" s="25" t="s">
        <v>1</v>
      </c>
      <c r="Q17" s="11" t="s">
        <v>37</v>
      </c>
      <c r="R17" s="11">
        <v>69680</v>
      </c>
      <c r="S17" s="11">
        <v>31500</v>
      </c>
      <c r="T17" s="11">
        <v>101180</v>
      </c>
      <c r="U17" s="26"/>
      <c r="V17" s="29">
        <v>0</v>
      </c>
    </row>
    <row r="18" spans="13:22" x14ac:dyDescent="0.25">
      <c r="M18" s="10">
        <v>50119</v>
      </c>
      <c r="N18" s="30">
        <v>1.84</v>
      </c>
      <c r="O18" s="25" t="s">
        <v>16</v>
      </c>
      <c r="P18" s="25" t="s">
        <v>1</v>
      </c>
      <c r="Q18" s="11" t="s">
        <v>38</v>
      </c>
      <c r="R18" s="11">
        <v>24960</v>
      </c>
      <c r="S18" s="11">
        <v>9100</v>
      </c>
      <c r="T18" s="11">
        <v>34060</v>
      </c>
      <c r="U18" s="26"/>
      <c r="V18" s="29">
        <v>0</v>
      </c>
    </row>
    <row r="19" spans="13:22" x14ac:dyDescent="0.25">
      <c r="M19" s="10">
        <v>50118</v>
      </c>
      <c r="N19" s="30">
        <v>2.08</v>
      </c>
      <c r="O19" s="25" t="s">
        <v>16</v>
      </c>
      <c r="P19" s="25" t="s">
        <v>17</v>
      </c>
      <c r="Q19" s="11" t="s">
        <v>39</v>
      </c>
      <c r="R19" s="11">
        <v>24960</v>
      </c>
      <c r="S19" s="11">
        <v>1400</v>
      </c>
      <c r="T19" s="11">
        <v>26360</v>
      </c>
      <c r="U19" s="26"/>
      <c r="V19" s="29">
        <v>0</v>
      </c>
    </row>
    <row r="20" spans="13:22" x14ac:dyDescent="0.25">
      <c r="M20" s="10">
        <v>50327</v>
      </c>
      <c r="N20" s="30">
        <v>2.29</v>
      </c>
      <c r="O20" s="25" t="s">
        <v>16</v>
      </c>
      <c r="P20" s="25" t="s">
        <v>1</v>
      </c>
      <c r="Q20" s="11" t="s">
        <v>40</v>
      </c>
      <c r="R20" s="11">
        <v>18720</v>
      </c>
      <c r="S20" s="11">
        <v>21000</v>
      </c>
      <c r="T20" s="11">
        <v>39720</v>
      </c>
      <c r="U20" s="26"/>
      <c r="V20" s="29">
        <v>0</v>
      </c>
    </row>
    <row r="21" spans="13:22" x14ac:dyDescent="0.25">
      <c r="M21" s="10">
        <v>50630</v>
      </c>
      <c r="N21" s="30">
        <v>2.5</v>
      </c>
      <c r="O21" s="25" t="s">
        <v>16</v>
      </c>
      <c r="P21" s="25" t="s">
        <v>0</v>
      </c>
      <c r="Q21" s="11" t="s">
        <v>51</v>
      </c>
      <c r="R21" s="11">
        <v>17735</v>
      </c>
      <c r="S21" s="11">
        <v>4575</v>
      </c>
      <c r="T21" s="11">
        <v>22310</v>
      </c>
      <c r="U21" s="26"/>
      <c r="V21" s="29">
        <v>0</v>
      </c>
    </row>
    <row r="22" spans="13:22" x14ac:dyDescent="0.25">
      <c r="M22" s="10">
        <v>50117</v>
      </c>
      <c r="N22" s="30">
        <v>2.69</v>
      </c>
      <c r="O22" s="25" t="s">
        <v>41</v>
      </c>
      <c r="P22" s="25" t="s">
        <v>0</v>
      </c>
      <c r="Q22" s="11" t="s">
        <v>52</v>
      </c>
      <c r="R22" s="11">
        <v>27364</v>
      </c>
      <c r="S22" s="11">
        <v>2348</v>
      </c>
      <c r="T22" s="11">
        <v>29712</v>
      </c>
      <c r="U22" s="26" t="s">
        <v>2</v>
      </c>
      <c r="V22" s="29">
        <v>238264</v>
      </c>
    </row>
    <row r="23" spans="13:22" x14ac:dyDescent="0.25">
      <c r="M23" s="10">
        <v>50703</v>
      </c>
      <c r="N23" s="30">
        <v>2.93</v>
      </c>
      <c r="O23" s="25" t="s">
        <v>16</v>
      </c>
      <c r="P23" s="25" t="s">
        <v>0</v>
      </c>
      <c r="Q23" s="11" t="s">
        <v>53</v>
      </c>
      <c r="R23" s="11">
        <v>47923</v>
      </c>
      <c r="S23" s="11">
        <v>109821</v>
      </c>
      <c r="T23" s="11">
        <v>157744</v>
      </c>
      <c r="U23" s="26"/>
      <c r="V23" s="29">
        <v>0</v>
      </c>
    </row>
    <row r="24" spans="13:22" x14ac:dyDescent="0.25">
      <c r="M24" s="10">
        <v>50326</v>
      </c>
      <c r="N24" s="30">
        <v>3.01</v>
      </c>
      <c r="O24" s="25" t="s">
        <v>16</v>
      </c>
      <c r="P24" s="25" t="s">
        <v>17</v>
      </c>
      <c r="Q24" s="11" t="s">
        <v>42</v>
      </c>
      <c r="R24" s="11">
        <v>69897</v>
      </c>
      <c r="S24" s="11">
        <v>15050</v>
      </c>
      <c r="T24" s="11">
        <v>84947</v>
      </c>
      <c r="U24" s="26"/>
      <c r="V24" s="29">
        <v>0</v>
      </c>
    </row>
    <row r="25" spans="13:22" x14ac:dyDescent="0.25">
      <c r="M25" s="10">
        <v>50116</v>
      </c>
      <c r="N25" s="30">
        <v>3.21</v>
      </c>
      <c r="O25" s="25" t="s">
        <v>41</v>
      </c>
      <c r="P25" s="25" t="s">
        <v>0</v>
      </c>
      <c r="Q25" s="11" t="s">
        <v>54</v>
      </c>
      <c r="R25" s="11">
        <v>89499</v>
      </c>
      <c r="S25" s="11">
        <v>118708</v>
      </c>
      <c r="T25" s="11">
        <v>208207</v>
      </c>
      <c r="U25" s="26" t="s">
        <v>2</v>
      </c>
      <c r="V25" s="29">
        <v>83920</v>
      </c>
    </row>
    <row r="26" spans="13:22" x14ac:dyDescent="0.25">
      <c r="M26" s="10">
        <v>50132</v>
      </c>
      <c r="N26" s="30">
        <v>3.39</v>
      </c>
      <c r="O26" s="25" t="s">
        <v>16</v>
      </c>
      <c r="P26" s="25" t="s">
        <v>0</v>
      </c>
      <c r="Q26" s="11" t="s">
        <v>43</v>
      </c>
      <c r="R26" s="11">
        <v>42735</v>
      </c>
      <c r="S26" s="11">
        <v>2480</v>
      </c>
      <c r="T26" s="11">
        <v>45215</v>
      </c>
      <c r="U26" s="26" t="s">
        <v>2</v>
      </c>
      <c r="V26" s="29">
        <v>39866</v>
      </c>
    </row>
    <row r="27" spans="13:22" x14ac:dyDescent="0.25">
      <c r="M27" s="10">
        <v>50131</v>
      </c>
      <c r="N27" s="30">
        <v>3.8</v>
      </c>
      <c r="O27" s="25" t="s">
        <v>16</v>
      </c>
      <c r="P27" s="25" t="s">
        <v>0</v>
      </c>
      <c r="Q27" s="11" t="s">
        <v>55</v>
      </c>
      <c r="R27" s="11">
        <v>149028</v>
      </c>
      <c r="S27" s="11">
        <v>7929</v>
      </c>
      <c r="T27" s="11">
        <v>156957</v>
      </c>
      <c r="U27" s="26"/>
      <c r="V27" s="29">
        <v>0</v>
      </c>
    </row>
    <row r="28" spans="13:22" x14ac:dyDescent="0.25">
      <c r="M28" s="10">
        <v>50315</v>
      </c>
      <c r="N28" s="30">
        <v>3.82</v>
      </c>
      <c r="O28" s="25" t="s">
        <v>41</v>
      </c>
      <c r="P28" s="25" t="s">
        <v>0</v>
      </c>
      <c r="Q28" s="11" t="s">
        <v>56</v>
      </c>
      <c r="R28" s="11">
        <v>118536</v>
      </c>
      <c r="S28" s="11">
        <v>34474</v>
      </c>
      <c r="T28" s="11">
        <v>153010</v>
      </c>
      <c r="U28" s="26" t="s">
        <v>2</v>
      </c>
      <c r="V28" s="29">
        <v>35876</v>
      </c>
    </row>
    <row r="29" spans="13:22" x14ac:dyDescent="0.25">
      <c r="M29" s="10">
        <v>50115</v>
      </c>
      <c r="N29" s="30">
        <v>3.85</v>
      </c>
      <c r="O29" s="25" t="s">
        <v>41</v>
      </c>
      <c r="P29" s="25" t="s">
        <v>0</v>
      </c>
      <c r="Q29" s="11" t="s">
        <v>57</v>
      </c>
      <c r="R29" s="11">
        <v>49957</v>
      </c>
      <c r="S29" s="11">
        <v>13344</v>
      </c>
      <c r="T29" s="11">
        <v>63301</v>
      </c>
      <c r="U29" s="26"/>
      <c r="V29" s="29">
        <v>0</v>
      </c>
    </row>
    <row r="30" spans="13:22" x14ac:dyDescent="0.25">
      <c r="M30" s="10">
        <v>50330</v>
      </c>
      <c r="N30" s="30">
        <v>3.86</v>
      </c>
      <c r="O30" s="25" t="s">
        <v>16</v>
      </c>
      <c r="P30" s="25" t="s">
        <v>1</v>
      </c>
      <c r="Q30" s="11" t="s">
        <v>44</v>
      </c>
      <c r="R30" s="11">
        <v>38480</v>
      </c>
      <c r="S30" s="11">
        <v>3850</v>
      </c>
      <c r="T30" s="11">
        <v>42330</v>
      </c>
      <c r="U30" s="26"/>
      <c r="V30" s="29">
        <v>0</v>
      </c>
    </row>
    <row r="31" spans="13:22" x14ac:dyDescent="0.25">
      <c r="M31" s="10">
        <v>50306</v>
      </c>
      <c r="N31" s="30">
        <v>3.86</v>
      </c>
      <c r="O31" s="25" t="s">
        <v>16</v>
      </c>
      <c r="P31" s="25" t="s">
        <v>45</v>
      </c>
      <c r="Q31" s="11" t="s">
        <v>46</v>
      </c>
      <c r="R31" s="11">
        <v>18720</v>
      </c>
      <c r="S31" s="11">
        <v>1400</v>
      </c>
      <c r="T31" s="11">
        <v>20120</v>
      </c>
      <c r="U31" s="26" t="s">
        <v>48</v>
      </c>
      <c r="V31" s="29">
        <v>59500</v>
      </c>
    </row>
    <row r="32" spans="13:22" x14ac:dyDescent="0.25">
      <c r="M32" s="10"/>
      <c r="N32" s="11"/>
      <c r="O32" s="12"/>
      <c r="P32" s="12"/>
      <c r="Q32" s="11"/>
      <c r="R32" s="12"/>
      <c r="S32" s="11"/>
      <c r="T32" s="11"/>
      <c r="U32" s="11"/>
    </row>
    <row r="33" spans="13:21" x14ac:dyDescent="0.25">
      <c r="M33" s="10"/>
      <c r="N33" s="11"/>
      <c r="O33" s="12"/>
      <c r="P33" s="12"/>
      <c r="Q33" s="11"/>
      <c r="R33" s="12"/>
      <c r="S33" s="11"/>
      <c r="T33" s="11"/>
      <c r="U33" s="11"/>
    </row>
    <row r="34" spans="13:21" x14ac:dyDescent="0.25">
      <c r="M34" s="10"/>
      <c r="N34" s="11"/>
      <c r="O34" s="12"/>
      <c r="P34" s="12"/>
      <c r="Q34" s="11"/>
      <c r="R34" s="12"/>
      <c r="S34" s="11"/>
      <c r="T34" s="11"/>
      <c r="U34" s="11"/>
    </row>
    <row r="35" spans="13:21" x14ac:dyDescent="0.25">
      <c r="M35" s="10"/>
      <c r="N35" s="11"/>
      <c r="O35" s="12"/>
      <c r="P35" s="12"/>
      <c r="Q35" s="11"/>
      <c r="R35" s="12"/>
      <c r="S35" s="11"/>
      <c r="T35" s="11"/>
      <c r="U35" s="11"/>
    </row>
    <row r="36" spans="13:21" x14ac:dyDescent="0.25">
      <c r="M36" s="10"/>
      <c r="N36" s="11"/>
      <c r="O36" s="12"/>
      <c r="P36" s="12"/>
      <c r="Q36" s="11"/>
      <c r="R36" s="12"/>
      <c r="S36" s="11"/>
      <c r="T36" s="11"/>
      <c r="U36" s="11"/>
    </row>
    <row r="37" spans="13:21" x14ac:dyDescent="0.25">
      <c r="M37" s="10"/>
      <c r="N37" s="11"/>
      <c r="O37" s="12"/>
      <c r="P37" s="12"/>
      <c r="Q37" s="11"/>
      <c r="R37" s="12"/>
      <c r="S37" s="11"/>
      <c r="T37" s="11"/>
      <c r="U37" s="11"/>
    </row>
    <row r="38" spans="13:21" x14ac:dyDescent="0.25">
      <c r="M38" s="10"/>
      <c r="N38" s="11"/>
      <c r="O38" s="12"/>
      <c r="P38" s="12"/>
      <c r="Q38" s="11"/>
      <c r="R38" s="12"/>
      <c r="S38" s="11"/>
      <c r="T38" s="11"/>
      <c r="U38" s="11"/>
    </row>
    <row r="39" spans="13:21" x14ac:dyDescent="0.25">
      <c r="M39" s="10"/>
      <c r="N39" s="11"/>
      <c r="O39" s="12"/>
      <c r="P39" s="12"/>
      <c r="Q39" s="11"/>
      <c r="R39" s="12"/>
      <c r="S39" s="11"/>
      <c r="T39" s="11"/>
      <c r="U39" s="11"/>
    </row>
    <row r="40" spans="13:21" x14ac:dyDescent="0.25">
      <c r="M40" s="10"/>
      <c r="N40" s="11"/>
      <c r="O40" s="12"/>
      <c r="P40" s="12"/>
      <c r="Q40" s="11"/>
      <c r="R40" s="12"/>
      <c r="S40" s="11"/>
      <c r="T40" s="11"/>
      <c r="U40" s="11"/>
    </row>
    <row r="41" spans="13:21" x14ac:dyDescent="0.25">
      <c r="M41" s="10"/>
      <c r="N41" s="11"/>
      <c r="O41" s="12"/>
      <c r="P41" s="12"/>
      <c r="Q41" s="11"/>
      <c r="R41" s="12"/>
      <c r="S41" s="11"/>
      <c r="T41" s="11"/>
      <c r="U41" s="11"/>
    </row>
    <row r="42" spans="13:21" x14ac:dyDescent="0.25">
      <c r="M42" s="10"/>
      <c r="N42" s="11"/>
      <c r="O42" s="12"/>
      <c r="P42" s="12"/>
      <c r="Q42" s="11"/>
      <c r="R42" s="12"/>
      <c r="S42" s="11"/>
      <c r="T42" s="11"/>
      <c r="U42" s="11"/>
    </row>
    <row r="43" spans="13:21" x14ac:dyDescent="0.25">
      <c r="M43" s="10"/>
      <c r="N43" s="11"/>
      <c r="O43" s="12"/>
      <c r="P43" s="12"/>
      <c r="Q43" s="11"/>
      <c r="R43" s="12"/>
      <c r="S43" s="11"/>
      <c r="T43" s="11"/>
      <c r="U43" s="11"/>
    </row>
    <row r="44" spans="13:21" x14ac:dyDescent="0.25">
      <c r="M44" s="10"/>
      <c r="N44" s="11"/>
      <c r="O44" s="12"/>
      <c r="P44" s="12"/>
      <c r="Q44" s="11"/>
      <c r="R44" s="12"/>
      <c r="S44" s="11"/>
      <c r="T44" s="11"/>
      <c r="U44" s="11"/>
    </row>
    <row r="45" spans="13:21" x14ac:dyDescent="0.25">
      <c r="M45" s="10"/>
      <c r="N45" s="11"/>
      <c r="O45" s="12"/>
      <c r="P45" s="12"/>
      <c r="Q45" s="11"/>
      <c r="R45" s="12"/>
      <c r="S45" s="11"/>
      <c r="T45" s="11"/>
      <c r="U45" s="11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4"/>
  <sheetViews>
    <sheetView zoomScale="80" zoomScaleNormal="80" workbookViewId="0">
      <selection activeCell="L5" sqref="L5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4" t="s">
        <v>26</v>
      </c>
      <c r="B1" s="34"/>
      <c r="C1" s="34"/>
      <c r="D1" s="34"/>
      <c r="E1" s="34"/>
      <c r="F1" s="34"/>
      <c r="G1" s="34"/>
      <c r="H1" s="34"/>
      <c r="I1" s="34"/>
      <c r="J1" s="34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50112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5" t="str">
        <f>'TRADE AREA'!B4</f>
        <v>CENCOSUD YUMBO - 1844</v>
      </c>
      <c r="C4" s="36"/>
      <c r="D4" s="36"/>
      <c r="E4" s="36"/>
      <c r="F4" s="36"/>
      <c r="G4" s="36"/>
      <c r="H4" s="36"/>
      <c r="I4" s="36"/>
      <c r="J4" s="36"/>
    </row>
    <row r="5" spans="1:12" ht="15.75" x14ac:dyDescent="0.25">
      <c r="A5" s="3" t="s">
        <v>5</v>
      </c>
      <c r="B5" s="37" t="str">
        <f>'TRADE AREA'!B5</f>
        <v>TERPEL</v>
      </c>
      <c r="C5" s="38"/>
      <c r="D5" s="38"/>
      <c r="E5" s="38"/>
      <c r="F5" s="38"/>
      <c r="G5" s="38"/>
      <c r="H5" s="38"/>
      <c r="I5" s="38"/>
      <c r="J5" s="38"/>
    </row>
    <row r="6" spans="1:12" ht="15.75" x14ac:dyDescent="0.25">
      <c r="A6" s="4" t="s">
        <v>6</v>
      </c>
      <c r="B6" s="35" t="str">
        <f>'TRADE AREA'!B6</f>
        <v>Calle 10</v>
      </c>
      <c r="C6" s="36"/>
      <c r="D6" s="36"/>
      <c r="E6" s="36"/>
      <c r="F6" s="36"/>
      <c r="G6" s="36"/>
      <c r="H6" s="36"/>
      <c r="I6" s="36"/>
      <c r="J6" s="36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0</v>
      </c>
      <c r="C11" s="14">
        <v>11</v>
      </c>
      <c r="D11" s="15">
        <v>718421</v>
      </c>
      <c r="E11" s="32">
        <v>50</v>
      </c>
      <c r="F11" s="32">
        <v>55.93</v>
      </c>
      <c r="G11" s="10"/>
      <c r="H11" s="14" t="s">
        <v>0</v>
      </c>
      <c r="I11" s="14">
        <v>11</v>
      </c>
      <c r="J11" s="15">
        <v>399556</v>
      </c>
      <c r="K11" s="32">
        <v>50</v>
      </c>
      <c r="L11" s="32">
        <v>63.47</v>
      </c>
    </row>
    <row r="12" spans="1:12" x14ac:dyDescent="0.25">
      <c r="A12" s="10"/>
      <c r="B12" s="16" t="s">
        <v>1</v>
      </c>
      <c r="C12" s="16">
        <v>7</v>
      </c>
      <c r="D12" s="17">
        <v>408720</v>
      </c>
      <c r="E12" s="33">
        <v>31.82</v>
      </c>
      <c r="F12" s="33">
        <v>31.82</v>
      </c>
      <c r="G12" s="10"/>
      <c r="H12" s="16" t="s">
        <v>1</v>
      </c>
      <c r="I12" s="16">
        <v>7</v>
      </c>
      <c r="J12" s="17">
        <v>198100</v>
      </c>
      <c r="K12" s="33">
        <v>31.82</v>
      </c>
      <c r="L12" s="33">
        <v>31.47</v>
      </c>
    </row>
    <row r="13" spans="1:12" x14ac:dyDescent="0.25">
      <c r="A13" s="10"/>
      <c r="B13" s="14" t="s">
        <v>17</v>
      </c>
      <c r="C13" s="14">
        <v>2</v>
      </c>
      <c r="D13" s="15">
        <v>94857</v>
      </c>
      <c r="E13" s="32">
        <v>9.09</v>
      </c>
      <c r="F13" s="32">
        <v>7.39</v>
      </c>
      <c r="G13" s="10"/>
      <c r="H13" s="14" t="s">
        <v>17</v>
      </c>
      <c r="I13" s="14">
        <v>2</v>
      </c>
      <c r="J13" s="15">
        <v>16450</v>
      </c>
      <c r="K13" s="32">
        <v>9.09</v>
      </c>
      <c r="L13" s="32">
        <v>2.61</v>
      </c>
    </row>
    <row r="14" spans="1:12" x14ac:dyDescent="0.25">
      <c r="A14" s="10"/>
      <c r="B14" s="16" t="s">
        <v>34</v>
      </c>
      <c r="C14" s="16">
        <v>1</v>
      </c>
      <c r="D14" s="17">
        <v>43680</v>
      </c>
      <c r="E14" s="33">
        <v>4.55</v>
      </c>
      <c r="F14" s="33">
        <v>3.4</v>
      </c>
      <c r="G14" s="10"/>
      <c r="H14" s="16" t="s">
        <v>34</v>
      </c>
      <c r="I14" s="16">
        <v>1</v>
      </c>
      <c r="J14" s="17">
        <v>14000</v>
      </c>
      <c r="K14" s="33">
        <v>4.55</v>
      </c>
      <c r="L14" s="33">
        <v>2.2200000000000002</v>
      </c>
    </row>
    <row r="15" spans="1:12" x14ac:dyDescent="0.25">
      <c r="A15" s="10"/>
      <c r="B15" s="27" t="s">
        <v>45</v>
      </c>
      <c r="C15" s="27">
        <v>1</v>
      </c>
      <c r="D15" s="28">
        <v>18720</v>
      </c>
      <c r="E15" s="32">
        <v>4.55</v>
      </c>
      <c r="F15" s="32">
        <v>1.46</v>
      </c>
      <c r="G15" s="10"/>
      <c r="H15" s="27" t="s">
        <v>45</v>
      </c>
      <c r="I15" s="27">
        <v>1</v>
      </c>
      <c r="J15" s="28">
        <v>1400</v>
      </c>
      <c r="K15" s="32">
        <v>4.55</v>
      </c>
      <c r="L15" s="32">
        <v>0.22</v>
      </c>
    </row>
    <row r="16" spans="1:12" x14ac:dyDescent="0.25">
      <c r="B16" s="25"/>
      <c r="C16" s="25"/>
      <c r="D16" s="26"/>
      <c r="E16" s="25"/>
      <c r="F16" s="25"/>
      <c r="H16" s="25"/>
      <c r="I16" s="25"/>
      <c r="J16" s="26"/>
      <c r="K16" s="25"/>
      <c r="L16" s="25"/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22" t="s">
        <v>22</v>
      </c>
    </row>
    <row r="19" spans="1:7" ht="9" customHeight="1" thickTop="1" x14ac:dyDescent="0.3">
      <c r="A19" s="20"/>
    </row>
    <row r="20" spans="1:7" ht="30" customHeight="1" x14ac:dyDescent="0.25">
      <c r="A20" s="10"/>
      <c r="B20" s="13" t="s">
        <v>18</v>
      </c>
      <c r="C20" s="13" t="s">
        <v>19</v>
      </c>
      <c r="D20" s="13" t="s">
        <v>20</v>
      </c>
      <c r="E20" s="13" t="s">
        <v>27</v>
      </c>
      <c r="F20" s="13" t="s">
        <v>28</v>
      </c>
    </row>
    <row r="21" spans="1:7" x14ac:dyDescent="0.25">
      <c r="A21" s="10"/>
      <c r="B21" s="14" t="s">
        <v>2</v>
      </c>
      <c r="C21" s="14">
        <v>4</v>
      </c>
      <c r="D21" s="15">
        <v>397926</v>
      </c>
      <c r="E21" s="32">
        <v>66.67</v>
      </c>
      <c r="F21" s="32">
        <v>76.98</v>
      </c>
    </row>
    <row r="22" spans="1:7" x14ac:dyDescent="0.25">
      <c r="A22" s="10"/>
      <c r="B22" s="23" t="s">
        <v>48</v>
      </c>
      <c r="C22" s="23">
        <v>2</v>
      </c>
      <c r="D22" s="24">
        <v>119000</v>
      </c>
      <c r="E22" s="33">
        <v>33.33</v>
      </c>
      <c r="F22" s="33">
        <v>23.02</v>
      </c>
    </row>
    <row r="23" spans="1:7" x14ac:dyDescent="0.25">
      <c r="A23" s="10"/>
    </row>
    <row r="24" spans="1:7" x14ac:dyDescent="0.25">
      <c r="A24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2024-08-21T16:16:20Z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